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rushina.OV\Desktop\работа\торги\торги на 2026г\мебель\к объявлению\"/>
    </mc:Choice>
  </mc:AlternateContent>
  <bookViews>
    <workbookView xWindow="360" yWindow="15" windowWidth="20955" windowHeight="9720"/>
  </bookViews>
  <sheets>
    <sheet name="ТЗ" sheetId="1" r:id="rId1"/>
  </sheets>
  <definedNames>
    <definedName name="_xlnm._FilterDatabase" localSheetId="0" hidden="1">ТЗ!$A$16:$K$23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ТЗ!$A$1:$K$27</definedName>
  </definedNames>
  <calcPr calcId="162913"/>
</workbook>
</file>

<file path=xl/calcChain.xml><?xml version="1.0" encoding="utf-8"?>
<calcChain xmlns="http://schemas.openxmlformats.org/spreadsheetml/2006/main">
  <c r="K23" i="1" l="1"/>
</calcChain>
</file>

<file path=xl/sharedStrings.xml><?xml version="1.0" encoding="utf-8"?>
<sst xmlns="http://schemas.openxmlformats.org/spreadsheetml/2006/main" count="77" uniqueCount="62">
  <si>
    <t>ТРЕБОВАНИЯ К ЗАКУПАЕМОЙ ПРОДУКЦИИ, РАСЧЕТ ПЛАНИРУЕМОЙ (ПРЕДЕЛЬНОЙ) СТОИМОСТИ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</si>
  <si>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</si>
  <si>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</si>
  <si>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</si>
  <si>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</si>
  <si>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</si>
  <si>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</si>
  <si>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</si>
  <si>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</si>
  <si>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</si>
  <si>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</si>
  <si>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</si>
  <si>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1.6</t>
  </si>
  <si>
    <t>Условие участия в закупочной процедуре только субъектов МСП (да/нет)</t>
  </si>
  <si>
    <t>1.7</t>
  </si>
  <si>
    <t>Место поставки продукции</t>
  </si>
  <si>
    <t>г. Рязань, Куйбышевское шоссе, д. 22а </t>
  </si>
  <si>
    <t>1.8</t>
  </si>
  <si>
    <t>Срок поставки продукции</t>
  </si>
  <si>
    <t>1.9</t>
  </si>
  <si>
    <t>Форма, условия и порядок оплаты</t>
  </si>
  <si>
    <t>1.10</t>
  </si>
  <si>
    <t>Прочие требования</t>
  </si>
  <si>
    <t>Техническое задание</t>
  </si>
  <si>
    <t>№ п/п</t>
  </si>
  <si>
    <t>Номер материала</t>
  </si>
  <si>
    <t>Наименование материала</t>
  </si>
  <si>
    <t>Ед. изм.</t>
  </si>
  <si>
    <t>Количество ед. изм. - плановая потребность</t>
  </si>
  <si>
    <t>Складской запас филиала</t>
  </si>
  <si>
    <t>Кол-во продукции, необходимое для закупки</t>
  </si>
  <si>
    <t>Источник цен</t>
  </si>
  <si>
    <t>Мониторинг рыночных цен</t>
  </si>
  <si>
    <t>X</t>
  </si>
  <si>
    <t>ИТОГО:</t>
  </si>
  <si>
    <t>3.1</t>
  </si>
  <si>
    <r>
      <rPr>
        <b/>
        <sz val="14"/>
        <rFont val="Times New Roman"/>
        <family val="1"/>
        <charset val="204"/>
      </rPr>
      <t>Начальная (предельная) цена закупки, руб.</t>
    </r>
    <r>
      <rPr>
        <sz val="14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</si>
  <si>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 xml:space="preserve">Начальник отдела логистики Филиала ПАО "Россети Центр и Приволжье" - "Рязаньэнерго"
</t>
  </si>
  <si>
    <t xml:space="preserve">Л.П. Сойко
</t>
  </si>
  <si>
    <t>Дополнительные затраты,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</si>
  <si>
    <t>Параметры эквивалентности (ГОСТ, ТР ТС, ТУ, тех. характеристики)</t>
  </si>
  <si>
    <t>Расчет стоимости закупки, руб.</t>
  </si>
  <si>
    <t>Предоставление национального режима в соответствии с ПП 1875 от 23.12.2024</t>
  </si>
  <si>
    <t>код ОКПД2</t>
  </si>
  <si>
    <t>Мера применения национального режима (запрет, ограничение, преимущество)</t>
  </si>
  <si>
    <t>Предельная стоимость закупки</t>
  </si>
  <si>
    <t>Наименьшая стоимость из 3-х ТКП (в соответствии с приложением "Расчет НМЦ")</t>
  </si>
  <si>
    <t>согласно Техническому заданию</t>
  </si>
  <si>
    <t>да</t>
  </si>
  <si>
    <t>Безналичная оплата производится в течение 7 (семи) рабочих дней с момента подписания Сторонами универсального передаточного документа (счета-фактуры и товарной накладной), и получения от Поставщика полного комплекта следующих документов: универсальный передаточный документ (счет-фактура и товарная накладная), оформленный в соответствии с действующим законодательством Российской Федерации (ст.168, ст.169 НК РФ) с подписью уполномоченного лица Поставщика</t>
  </si>
  <si>
    <t>ограничение</t>
  </si>
  <si>
    <t>в соответствии с ПП 1875 от 23.12.2024</t>
  </si>
  <si>
    <t>шт</t>
  </si>
  <si>
    <t>401Е</t>
  </si>
  <si>
    <t>мебель</t>
  </si>
  <si>
    <t>Поставка офисной мебели</t>
  </si>
  <si>
    <t>с даты заключения договора  по 30.06.2026 </t>
  </si>
  <si>
    <t>31.01.11.190</t>
  </si>
  <si>
    <t>31.09.12.139</t>
  </si>
  <si>
    <t>Кресло для руководителя Everprof Deco чёрное (сетка, алюминий), или аналог</t>
  </si>
  <si>
    <t>Кресло для руководителя Бюрократ CH-607 чёрное (сетка/ткань, металл), или аналог</t>
  </si>
  <si>
    <t>Стол-книжка Д-257 раскладной (ЛДСП, дуб молочный),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</si>
</sst>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3">
    <xf numFmtId="0" fontId="0" fillId="0" borderId="0" xfId="0"/>
    <xf numFmtId="0" fontId="4" fillId="0" borderId="0" xfId="3" applyFont="1"/>
    <xf numFmtId="4" fontId="5" fillId="0" borderId="0" xfId="3" applyNumberFormat="1" applyFont="1"/>
    <xf numFmtId="0" fontId="5" fillId="0" borderId="0" xfId="3" applyFont="1"/>
    <xf numFmtId="0" fontId="5" fillId="0" borderId="0" xfId="3" applyFont="1" applyAlignment="1">
      <alignment horizontal="center"/>
    </xf>
    <xf numFmtId="4" fontId="5" fillId="0" borderId="0" xfId="3" applyNumberFormat="1" applyFont="1" applyAlignment="1">
      <alignment horizontal="center"/>
    </xf>
    <xf numFmtId="4" fontId="4" fillId="0" borderId="0" xfId="3" applyNumberFormat="1" applyFont="1"/>
    <xf numFmtId="0" fontId="7" fillId="0" borderId="0" xfId="3" applyFont="1" applyAlignment="1">
      <alignment vertical="center" wrapText="1"/>
    </xf>
    <xf numFmtId="0" fontId="9" fillId="0" borderId="0" xfId="3" applyFont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9" fontId="9" fillId="0" borderId="1" xfId="3" applyNumberFormat="1" applyFont="1" applyBorder="1" applyAlignment="1">
      <alignment horizontal="center" vertical="center" wrapText="1"/>
    </xf>
    <xf numFmtId="49" fontId="9" fillId="0" borderId="5" xfId="3" applyNumberFormat="1" applyFont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center" vertical="center" wrapText="1"/>
    </xf>
    <xf numFmtId="4" fontId="7" fillId="0" borderId="0" xfId="3" applyNumberFormat="1" applyFont="1" applyAlignment="1">
      <alignment wrapText="1"/>
    </xf>
    <xf numFmtId="3" fontId="10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" fontId="14" fillId="0" borderId="0" xfId="3" applyNumberFormat="1" applyFont="1" applyAlignment="1">
      <alignment wrapText="1"/>
    </xf>
    <xf numFmtId="4" fontId="9" fillId="0" borderId="0" xfId="3" applyNumberFormat="1" applyFont="1" applyAlignment="1">
      <alignment vertical="center" wrapText="1"/>
    </xf>
    <xf numFmtId="4" fontId="9" fillId="0" borderId="0" xfId="3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7" fillId="2" borderId="1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" fontId="14" fillId="0" borderId="5" xfId="3" applyNumberFormat="1" applyFont="1" applyBorder="1" applyAlignment="1">
      <alignment horizontal="center" vertical="center" wrapText="1"/>
    </xf>
    <xf numFmtId="4" fontId="10" fillId="0" borderId="5" xfId="3" applyNumberFormat="1" applyFont="1" applyBorder="1" applyAlignment="1">
      <alignment horizontal="center" vertical="center" wrapText="1"/>
    </xf>
    <xf numFmtId="4" fontId="8" fillId="0" borderId="0" xfId="3" applyNumberFormat="1" applyFont="1" applyAlignment="1">
      <alignment horizont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top" wrapText="1"/>
    </xf>
    <xf numFmtId="0" fontId="12" fillId="4" borderId="5" xfId="0" applyFont="1" applyFill="1" applyBorder="1" applyAlignment="1">
      <alignment horizontal="center" vertical="center" wrapText="1"/>
    </xf>
    <xf numFmtId="4" fontId="12" fillId="0" borderId="5" xfId="3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tabSelected="1" view="pageBreakPreview" zoomScale="60" workbookViewId="0">
      <selection activeCell="H25" sqref="H25"/>
    </sheetView>
  </sheetViews>
  <sheetFormatPr defaultRowHeight="12.75" outlineLevelRow="1" x14ac:dyDescent="0.2"/>
  <cols>
    <col min="1" max="1" width="7" style="2" customWidth="1"/>
    <col min="2" max="2" width="13.85546875" style="3" customWidth="1"/>
    <col min="3" max="3" width="51.5703125" style="4" customWidth="1"/>
    <col min="4" max="4" width="87" style="5" customWidth="1"/>
    <col min="5" max="5" width="8.5703125" style="5" customWidth="1"/>
    <col min="6" max="6" width="15.7109375" style="3" customWidth="1"/>
    <col min="7" max="7" width="15.7109375" style="6" customWidth="1"/>
    <col min="8" max="8" width="18.7109375" style="6" customWidth="1"/>
    <col min="9" max="9" width="43.28515625" style="1" customWidth="1"/>
    <col min="10" max="10" width="29.140625" style="1" customWidth="1"/>
    <col min="11" max="11" width="30.42578125" style="1" customWidth="1"/>
    <col min="12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2" spans="1:11" ht="20.25" x14ac:dyDescent="0.3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7" customFormat="1" ht="25.5" customHeight="1" x14ac:dyDescent="0.25">
      <c r="A3" s="50"/>
      <c r="B3" s="50"/>
      <c r="C3" s="50"/>
      <c r="D3" s="50"/>
      <c r="E3" s="50"/>
      <c r="F3" s="50"/>
      <c r="G3" s="50"/>
      <c r="H3" s="50"/>
      <c r="I3" s="50"/>
    </row>
    <row r="4" spans="1:11" s="8" customFormat="1" ht="37.5" customHeight="1" x14ac:dyDescent="0.25">
      <c r="A4" s="9">
        <v>1</v>
      </c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</row>
    <row r="5" spans="1:11" s="8" customFormat="1" ht="20.25" x14ac:dyDescent="0.25">
      <c r="A5" s="10" t="s">
        <v>2</v>
      </c>
      <c r="B5" s="51" t="s">
        <v>3</v>
      </c>
      <c r="C5" s="51"/>
      <c r="D5" s="51"/>
      <c r="E5" s="51"/>
      <c r="F5" s="51"/>
      <c r="G5" s="51"/>
      <c r="H5" s="52"/>
      <c r="I5" s="44" t="s">
        <v>53</v>
      </c>
      <c r="J5" s="44"/>
      <c r="K5" s="44"/>
    </row>
    <row r="6" spans="1:11" s="8" customFormat="1" ht="20.25" x14ac:dyDescent="0.25">
      <c r="A6" s="10" t="s">
        <v>4</v>
      </c>
      <c r="B6" s="34" t="s">
        <v>5</v>
      </c>
      <c r="C6" s="34"/>
      <c r="D6" s="34"/>
      <c r="E6" s="34"/>
      <c r="F6" s="34"/>
      <c r="G6" s="34"/>
      <c r="H6" s="35"/>
      <c r="I6" s="44" t="s">
        <v>54</v>
      </c>
      <c r="J6" s="44"/>
      <c r="K6" s="44"/>
    </row>
    <row r="7" spans="1:11" s="8" customFormat="1" ht="20.25" x14ac:dyDescent="0.25">
      <c r="A7" s="10" t="s">
        <v>6</v>
      </c>
      <c r="B7" s="34" t="s">
        <v>7</v>
      </c>
      <c r="C7" s="34"/>
      <c r="D7" s="34"/>
      <c r="E7" s="34"/>
      <c r="F7" s="34"/>
      <c r="G7" s="34"/>
      <c r="H7" s="35"/>
      <c r="I7" s="44" t="s">
        <v>55</v>
      </c>
      <c r="J7" s="44"/>
      <c r="K7" s="44"/>
    </row>
    <row r="8" spans="1:11" s="8" customFormat="1" ht="20.25" x14ac:dyDescent="0.25">
      <c r="A8" s="10" t="s">
        <v>8</v>
      </c>
      <c r="B8" s="34" t="s">
        <v>9</v>
      </c>
      <c r="C8" s="34"/>
      <c r="D8" s="34"/>
      <c r="E8" s="34"/>
      <c r="F8" s="34"/>
      <c r="G8" s="34"/>
      <c r="H8" s="35"/>
      <c r="I8" s="44" t="s">
        <v>51</v>
      </c>
      <c r="J8" s="44"/>
      <c r="K8" s="44"/>
    </row>
    <row r="9" spans="1:11" s="8" customFormat="1" ht="27.75" customHeight="1" x14ac:dyDescent="0.25">
      <c r="A9" s="10" t="s">
        <v>10</v>
      </c>
      <c r="B9" s="34" t="s">
        <v>11</v>
      </c>
      <c r="C9" s="34"/>
      <c r="D9" s="34"/>
      <c r="E9" s="34"/>
      <c r="F9" s="34"/>
      <c r="G9" s="34"/>
      <c r="H9" s="35"/>
      <c r="I9" s="44"/>
      <c r="J9" s="44"/>
      <c r="K9" s="44"/>
    </row>
    <row r="10" spans="1:11" s="8" customFormat="1" ht="20.25" x14ac:dyDescent="0.25">
      <c r="A10" s="10" t="s">
        <v>12</v>
      </c>
      <c r="B10" s="34" t="s">
        <v>13</v>
      </c>
      <c r="C10" s="34"/>
      <c r="D10" s="34"/>
      <c r="E10" s="34"/>
      <c r="F10" s="34"/>
      <c r="G10" s="34"/>
      <c r="H10" s="35"/>
      <c r="I10" s="44" t="s">
        <v>48</v>
      </c>
      <c r="J10" s="44"/>
      <c r="K10" s="44"/>
    </row>
    <row r="11" spans="1:11" s="8" customFormat="1" ht="20.25" x14ac:dyDescent="0.25">
      <c r="A11" s="10" t="s">
        <v>14</v>
      </c>
      <c r="B11" s="34" t="s">
        <v>15</v>
      </c>
      <c r="C11" s="34"/>
      <c r="D11" s="34"/>
      <c r="E11" s="34"/>
      <c r="F11" s="34"/>
      <c r="G11" s="34"/>
      <c r="H11" s="35"/>
      <c r="I11" s="44" t="s">
        <v>16</v>
      </c>
      <c r="J11" s="44"/>
      <c r="K11" s="44"/>
    </row>
    <row r="12" spans="1:11" s="8" customFormat="1" ht="26.25" customHeight="1" x14ac:dyDescent="0.25">
      <c r="A12" s="10" t="s">
        <v>17</v>
      </c>
      <c r="B12" s="34" t="s">
        <v>18</v>
      </c>
      <c r="C12" s="34"/>
      <c r="D12" s="34"/>
      <c r="E12" s="34"/>
      <c r="F12" s="34"/>
      <c r="G12" s="34"/>
      <c r="H12" s="35"/>
      <c r="I12" s="44" t="s">
        <v>56</v>
      </c>
      <c r="J12" s="44"/>
      <c r="K12" s="44"/>
    </row>
    <row r="13" spans="1:11" s="8" customFormat="1" ht="104.25" customHeight="1" x14ac:dyDescent="0.25">
      <c r="A13" s="10" t="s">
        <v>19</v>
      </c>
      <c r="B13" s="35" t="s">
        <v>20</v>
      </c>
      <c r="C13" s="38"/>
      <c r="D13" s="38"/>
      <c r="E13" s="38"/>
      <c r="F13" s="38"/>
      <c r="G13" s="38"/>
      <c r="H13" s="38"/>
      <c r="I13" s="45" t="s">
        <v>49</v>
      </c>
      <c r="J13" s="45"/>
      <c r="K13" s="45"/>
    </row>
    <row r="14" spans="1:11" s="8" customFormat="1" ht="30.75" customHeight="1" x14ac:dyDescent="0.25">
      <c r="A14" s="11" t="s">
        <v>21</v>
      </c>
      <c r="B14" s="39" t="s">
        <v>22</v>
      </c>
      <c r="C14" s="40"/>
      <c r="D14" s="40"/>
      <c r="E14" s="40"/>
      <c r="F14" s="40"/>
      <c r="G14" s="40"/>
      <c r="H14" s="40"/>
      <c r="I14" s="46" t="s">
        <v>47</v>
      </c>
      <c r="J14" s="46"/>
      <c r="K14" s="46"/>
    </row>
    <row r="15" spans="1:11" s="8" customFormat="1" ht="44.25" customHeight="1" x14ac:dyDescent="0.25">
      <c r="A15" s="12">
        <v>2</v>
      </c>
      <c r="B15" s="41" t="s">
        <v>23</v>
      </c>
      <c r="C15" s="42"/>
      <c r="D15" s="42"/>
      <c r="E15" s="42"/>
      <c r="F15" s="42"/>
      <c r="G15" s="42"/>
      <c r="H15" s="42"/>
      <c r="I15" s="20" t="s">
        <v>41</v>
      </c>
      <c r="J15" s="47" t="s">
        <v>42</v>
      </c>
      <c r="K15" s="48"/>
    </row>
    <row r="16" spans="1:11" s="8" customFormat="1" ht="72" customHeight="1" x14ac:dyDescent="0.25">
      <c r="A16" s="22" t="s">
        <v>24</v>
      </c>
      <c r="B16" s="23" t="s">
        <v>25</v>
      </c>
      <c r="C16" s="23" t="s">
        <v>26</v>
      </c>
      <c r="D16" s="24" t="s">
        <v>40</v>
      </c>
      <c r="E16" s="23" t="s">
        <v>27</v>
      </c>
      <c r="F16" s="23" t="s">
        <v>28</v>
      </c>
      <c r="G16" s="23" t="s">
        <v>29</v>
      </c>
      <c r="H16" s="23" t="s">
        <v>30</v>
      </c>
      <c r="I16" s="23" t="s">
        <v>31</v>
      </c>
      <c r="J16" s="23" t="s">
        <v>43</v>
      </c>
      <c r="K16" s="23" t="s">
        <v>44</v>
      </c>
    </row>
    <row r="17" spans="1:11" s="8" customFormat="1" ht="54.75" customHeight="1" x14ac:dyDescent="0.25">
      <c r="A17" s="29">
        <v>1</v>
      </c>
      <c r="B17" s="23">
        <v>2450070</v>
      </c>
      <c r="C17" s="23" t="s">
        <v>59</v>
      </c>
      <c r="D17" s="24" t="s">
        <v>47</v>
      </c>
      <c r="E17" s="25" t="s">
        <v>52</v>
      </c>
      <c r="F17" s="25">
        <v>10</v>
      </c>
      <c r="G17" s="23">
        <v>0</v>
      </c>
      <c r="H17" s="23">
        <v>10</v>
      </c>
      <c r="I17" s="23" t="s">
        <v>32</v>
      </c>
      <c r="J17" s="23" t="s">
        <v>57</v>
      </c>
      <c r="K17" s="23" t="s">
        <v>50</v>
      </c>
    </row>
    <row r="18" spans="1:11" s="8" customFormat="1" ht="42" customHeight="1" x14ac:dyDescent="0.25">
      <c r="A18" s="29">
        <v>2</v>
      </c>
      <c r="B18" s="23">
        <v>2448492</v>
      </c>
      <c r="C18" s="23" t="s">
        <v>60</v>
      </c>
      <c r="D18" s="24" t="s">
        <v>47</v>
      </c>
      <c r="E18" s="25" t="s">
        <v>52</v>
      </c>
      <c r="F18" s="25">
        <v>19</v>
      </c>
      <c r="G18" s="23">
        <v>0</v>
      </c>
      <c r="H18" s="23">
        <v>19</v>
      </c>
      <c r="I18" s="23" t="s">
        <v>32</v>
      </c>
      <c r="J18" s="23" t="s">
        <v>57</v>
      </c>
      <c r="K18" s="23" t="s">
        <v>50</v>
      </c>
    </row>
    <row r="19" spans="1:11" s="8" customFormat="1" ht="62.25" customHeight="1" x14ac:dyDescent="0.25">
      <c r="A19" s="29">
        <v>3</v>
      </c>
      <c r="B19" s="23">
        <v>2449953</v>
      </c>
      <c r="C19" s="23" t="s">
        <v>61</v>
      </c>
      <c r="D19" s="24" t="s">
        <v>47</v>
      </c>
      <c r="E19" s="25" t="s">
        <v>52</v>
      </c>
      <c r="F19" s="25">
        <v>1</v>
      </c>
      <c r="G19" s="23">
        <v>0</v>
      </c>
      <c r="H19" s="23">
        <v>1</v>
      </c>
      <c r="I19" s="23" t="s">
        <v>32</v>
      </c>
      <c r="J19" s="23" t="s">
        <v>58</v>
      </c>
      <c r="K19" s="23" t="s">
        <v>50</v>
      </c>
    </row>
    <row r="20" spans="1:11" s="13" customFormat="1" ht="42" customHeight="1" outlineLevel="1" x14ac:dyDescent="0.25">
      <c r="A20" s="14"/>
      <c r="B20" s="43" t="s">
        <v>39</v>
      </c>
      <c r="C20" s="37"/>
      <c r="D20" s="37"/>
      <c r="E20" s="37"/>
      <c r="F20" s="37"/>
      <c r="G20" s="37"/>
      <c r="H20" s="37"/>
      <c r="I20" s="15" t="s">
        <v>33</v>
      </c>
      <c r="J20" s="26" t="s">
        <v>33</v>
      </c>
      <c r="K20" s="26" t="s">
        <v>33</v>
      </c>
    </row>
    <row r="21" spans="1:11" s="16" customFormat="1" ht="44.25" customHeight="1" x14ac:dyDescent="0.25">
      <c r="A21" s="14"/>
      <c r="B21" s="36" t="s">
        <v>34</v>
      </c>
      <c r="C21" s="36"/>
      <c r="D21" s="36"/>
      <c r="E21" s="36"/>
      <c r="F21" s="36"/>
      <c r="G21" s="36"/>
      <c r="H21" s="36"/>
      <c r="I21" s="15" t="s">
        <v>33</v>
      </c>
      <c r="J21" s="26" t="s">
        <v>33</v>
      </c>
      <c r="K21" s="26" t="s">
        <v>33</v>
      </c>
    </row>
    <row r="22" spans="1:11" s="13" customFormat="1" ht="43.5" customHeight="1" x14ac:dyDescent="0.25">
      <c r="A22" s="12">
        <v>3</v>
      </c>
      <c r="B22" s="31" t="s">
        <v>45</v>
      </c>
      <c r="C22" s="32"/>
      <c r="D22" s="32"/>
      <c r="E22" s="32"/>
      <c r="F22" s="32"/>
      <c r="G22" s="32"/>
      <c r="H22" s="32"/>
      <c r="I22" s="32"/>
      <c r="J22" s="32"/>
      <c r="K22" s="33"/>
    </row>
    <row r="23" spans="1:11" s="17" customFormat="1" ht="80.25" customHeight="1" x14ac:dyDescent="0.25">
      <c r="A23" s="11" t="s">
        <v>35</v>
      </c>
      <c r="B23" s="37" t="s">
        <v>36</v>
      </c>
      <c r="C23" s="37"/>
      <c r="D23" s="37"/>
      <c r="E23" s="37"/>
      <c r="F23" s="37"/>
      <c r="G23" s="37"/>
      <c r="H23" s="37"/>
      <c r="I23" s="21" t="s">
        <v>46</v>
      </c>
      <c r="J23" s="27">
        <v>401972</v>
      </c>
      <c r="K23" s="27">
        <f>J23*1.22</f>
        <v>490405.83999999997</v>
      </c>
    </row>
    <row r="24" spans="1:11" s="13" customFormat="1" ht="11.25" customHeight="1" x14ac:dyDescent="0.25">
      <c r="A24" s="18"/>
      <c r="B24" s="19"/>
      <c r="C24" s="19"/>
      <c r="D24" s="19"/>
      <c r="E24" s="19"/>
      <c r="F24" s="19"/>
      <c r="G24" s="19"/>
      <c r="H24" s="19"/>
    </row>
    <row r="26" spans="1:11" ht="40.5" x14ac:dyDescent="0.3">
      <c r="B26" s="30" t="s">
        <v>37</v>
      </c>
      <c r="C26" s="30"/>
      <c r="D26" s="30"/>
      <c r="E26" s="30"/>
      <c r="F26" s="30"/>
      <c r="G26" s="30"/>
      <c r="H26" s="30"/>
      <c r="I26" s="28" t="s">
        <v>38</v>
      </c>
    </row>
  </sheetData>
  <autoFilter ref="A16:K23"/>
  <mergeCells count="30">
    <mergeCell ref="I14:K14"/>
    <mergeCell ref="J15:K15"/>
    <mergeCell ref="A2:K2"/>
    <mergeCell ref="I7:K7"/>
    <mergeCell ref="I8:K8"/>
    <mergeCell ref="I9:K9"/>
    <mergeCell ref="I10:K10"/>
    <mergeCell ref="I11:K11"/>
    <mergeCell ref="A3:I3"/>
    <mergeCell ref="B5:H5"/>
    <mergeCell ref="B6:H6"/>
    <mergeCell ref="B4:K4"/>
    <mergeCell ref="I5:K5"/>
    <mergeCell ref="I6:K6"/>
    <mergeCell ref="B26:H26"/>
    <mergeCell ref="B22:K22"/>
    <mergeCell ref="B7:H7"/>
    <mergeCell ref="B8:H8"/>
    <mergeCell ref="B9:H9"/>
    <mergeCell ref="B10:H10"/>
    <mergeCell ref="B11:H11"/>
    <mergeCell ref="B21:H21"/>
    <mergeCell ref="B23:H23"/>
    <mergeCell ref="B12:H12"/>
    <mergeCell ref="B13:H13"/>
    <mergeCell ref="B14:H14"/>
    <mergeCell ref="B15:H15"/>
    <mergeCell ref="B20:H20"/>
    <mergeCell ref="I12:K12"/>
    <mergeCell ref="I13:K13"/>
  </mergeCells>
  <pageMargins left="0.7" right="0.7" top="0.75" bottom="0.75" header="0.3" footer="0.3"/>
  <pageSetup paperSize="9" scale="4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Петрушина Оксана Владимировна</cp:lastModifiedBy>
  <cp:revision>6</cp:revision>
  <cp:lastPrinted>2026-05-18T06:17:27Z</cp:lastPrinted>
  <dcterms:created xsi:type="dcterms:W3CDTF">2014-09-12T05:48:46Z</dcterms:created>
  <dcterms:modified xsi:type="dcterms:W3CDTF">2026-05-18T06:17:38Z</dcterms:modified>
</cp:coreProperties>
</file>